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3-2025 годы\РАСЧЕТЫ 2023 ГОД\"/>
    </mc:Choice>
  </mc:AlternateContent>
  <bookViews>
    <workbookView xWindow="480" yWindow="1755" windowWidth="19410" windowHeight="9450" tabRatio="903"/>
  </bookViews>
  <sheets>
    <sheet name="Прогноз на 2023-2025 г.г." sheetId="84" r:id="rId1"/>
    <sheet name=" Расчет коэффициентов" sheetId="86" r:id="rId2"/>
  </sheets>
  <definedNames>
    <definedName name="_xlnm.Print_Area" localSheetId="1">' Расчет коэффициентов'!$A$1:$E$13</definedName>
    <definedName name="_xlnm.Print_Area" localSheetId="0">'Прогноз на 2023-2025 г.г.'!$A$1:$E$30</definedName>
  </definedNames>
  <calcPr calcId="152511"/>
</workbook>
</file>

<file path=xl/calcChain.xml><?xml version="1.0" encoding="utf-8"?>
<calcChain xmlns="http://schemas.openxmlformats.org/spreadsheetml/2006/main">
  <c r="C13" i="86" l="1"/>
  <c r="E8" i="86"/>
  <c r="D13" i="86" l="1"/>
  <c r="C8" i="86"/>
  <c r="C12" i="86" s="1"/>
  <c r="D8" i="86"/>
  <c r="E12" i="86" l="1"/>
  <c r="D12" i="86"/>
  <c r="E13" i="86"/>
  <c r="C21" i="84" l="1"/>
  <c r="C25" i="84" l="1"/>
  <c r="C14" i="84" l="1"/>
  <c r="E14" i="84" l="1"/>
  <c r="D14" i="84"/>
  <c r="C16" i="84"/>
  <c r="C26" i="84" l="1"/>
  <c r="C20" i="84" l="1"/>
  <c r="C24" i="84" s="1"/>
  <c r="D19" i="84"/>
  <c r="E19" i="84" s="1"/>
  <c r="D13" i="84"/>
  <c r="D26" i="84" s="1"/>
  <c r="D17" i="84" l="1"/>
  <c r="E17" i="84" s="1"/>
  <c r="E13" i="84"/>
  <c r="E26" i="84" s="1"/>
  <c r="C27" i="84" l="1"/>
  <c r="E21" i="84" l="1"/>
  <c r="D25" i="84"/>
  <c r="E25" i="84" l="1"/>
  <c r="E7" i="84" l="1"/>
  <c r="D7" i="84"/>
  <c r="E16" i="84"/>
  <c r="E20" i="84" s="1"/>
  <c r="E24" i="84" s="1"/>
  <c r="E27" i="84" s="1"/>
  <c r="D16" i="84"/>
  <c r="D20" i="84" s="1"/>
  <c r="D24" i="84" l="1"/>
  <c r="D27" i="84" s="1"/>
</calcChain>
</file>

<file path=xl/sharedStrings.xml><?xml version="1.0" encoding="utf-8"?>
<sst xmlns="http://schemas.openxmlformats.org/spreadsheetml/2006/main" count="67" uniqueCount="60">
  <si>
    <t>2020 год</t>
  </si>
  <si>
    <t>2021 год</t>
  </si>
  <si>
    <t>2019 год</t>
  </si>
  <si>
    <t>Расчет</t>
  </si>
  <si>
    <t>2023 год</t>
  </si>
  <si>
    <t>Факт начислено (1-НМ)</t>
  </si>
  <si>
    <t>Факт начислено (1-НМ) без КГН</t>
  </si>
  <si>
    <t>Начислено налога по КГН (отчет 1-НМ )</t>
  </si>
  <si>
    <t xml:space="preserve"> налога на прибыль организаций, зачисляемого в областной бюджет по соответствующим ставкам, </t>
  </si>
  <si>
    <t>Сокращенное наименование показателя</t>
  </si>
  <si>
    <t>Наименование показателя</t>
  </si>
  <si>
    <t>2024 год</t>
  </si>
  <si>
    <t>%</t>
  </si>
  <si>
    <t>Собираемость (по КГН)</t>
  </si>
  <si>
    <t xml:space="preserve">ИТОГО </t>
  </si>
  <si>
    <t>Сумма прогнозируемого налога по ТОСЭР</t>
  </si>
  <si>
    <t>НБ тосэр</t>
  </si>
  <si>
    <t>2025 год</t>
  </si>
  <si>
    <t>на 2023 год и на плановый период 2024 и 2025 годов</t>
  </si>
  <si>
    <t>Нбо</t>
  </si>
  <si>
    <t>(тыс. рублей)</t>
  </si>
  <si>
    <t>НБ</t>
  </si>
  <si>
    <t xml:space="preserve">Темпы роста налоговой базы для исчисления налога на прибыль исходя из доли </t>
  </si>
  <si>
    <t xml:space="preserve">Темпы роста прибыли прибыльных организаций для целей бухгалтерского учета, предусмотренные в прогнозе социально-экономического развития Российской Федерации на 2023 год и на плановый период 2024 и 2025 годов  </t>
  </si>
  <si>
    <r>
      <t>Налоговая база для исчисления налога на прибыль исходя из доли (отчет 5-ПМ</t>
    </r>
    <r>
      <rPr>
        <i/>
        <sz val="16"/>
        <rFont val="Times New Roman"/>
        <family val="1"/>
        <charset val="204"/>
      </rPr>
      <t xml:space="preserve"> (стр.1010  + стр.1110 +стр.1210 + стр.1310)</t>
    </r>
    <r>
      <rPr>
        <b/>
        <i/>
        <sz val="16"/>
        <rFont val="Times New Roman"/>
        <family val="1"/>
        <charset val="204"/>
      </rPr>
      <t>)</t>
    </r>
  </si>
  <si>
    <t>НБ кгн</t>
  </si>
  <si>
    <r>
      <t xml:space="preserve">Налоговая база консолидированных групп налогоплательщиков </t>
    </r>
    <r>
      <rPr>
        <i/>
        <sz val="14"/>
        <rFont val="Times New Roman"/>
        <family val="1"/>
        <charset val="204"/>
      </rPr>
      <t>(рассчитанная на основании данных, представленных налогоплательщиками - участниками КГН в Межрегиональные ИФНС по крупнейшим налогоплательщикам)</t>
    </r>
  </si>
  <si>
    <t>НБ тосэр п.п.</t>
  </si>
  <si>
    <t>Налоговая ставка для резидентов ТОСЭР</t>
  </si>
  <si>
    <t xml:space="preserve">Налоговая ставка </t>
  </si>
  <si>
    <r>
      <t>П</t>
    </r>
    <r>
      <rPr>
        <b/>
        <sz val="12"/>
        <rFont val="Times New Roman"/>
        <family val="1"/>
        <charset val="204"/>
      </rPr>
      <t>3</t>
    </r>
  </si>
  <si>
    <t>Сумма прогнозируемого налога по резидентам ТОСЭР</t>
  </si>
  <si>
    <t>Налоговая база для исчисления налога (без НБкгн, Бтосэр)</t>
  </si>
  <si>
    <t>Сумма исчисленного налога на прибыль по расчету (без КГН)</t>
  </si>
  <si>
    <r>
      <t xml:space="preserve">Собираемость (без КГН) </t>
    </r>
    <r>
      <rPr>
        <i/>
        <sz val="16"/>
        <rFont val="Times New Roman"/>
        <family val="1"/>
        <charset val="204"/>
      </rPr>
      <t>(средняя за период с 2019 года по 2021 год)</t>
    </r>
  </si>
  <si>
    <r>
      <t>С</t>
    </r>
    <r>
      <rPr>
        <b/>
        <sz val="12"/>
        <rFont val="Times New Roman"/>
        <family val="1"/>
        <charset val="204"/>
      </rPr>
      <t>1</t>
    </r>
  </si>
  <si>
    <r>
      <t>К</t>
    </r>
    <r>
      <rPr>
        <b/>
        <sz val="12"/>
        <rFont val="Times New Roman"/>
        <family val="1"/>
        <charset val="204"/>
      </rPr>
      <t>1</t>
    </r>
  </si>
  <si>
    <t>Сумма прогнозируемого налога по ставке 17% (без КГН)</t>
  </si>
  <si>
    <r>
      <t>F</t>
    </r>
    <r>
      <rPr>
        <b/>
        <sz val="12"/>
        <rFont val="Times New Roman"/>
        <family val="1"/>
        <charset val="204"/>
      </rPr>
      <t>1</t>
    </r>
  </si>
  <si>
    <t>Сумма прогнозируемого налога по ставке 17% по КГН</t>
  </si>
  <si>
    <t>Фактор (согласно ФЗ от 03.08.202018 № 302 отмена КГН с 01.01.2023 ) по КГН</t>
  </si>
  <si>
    <t>ИТОГО прогнозируемая сумма налога (без КГН и ТОСЭР)</t>
  </si>
  <si>
    <r>
      <t>F</t>
    </r>
    <r>
      <rPr>
        <b/>
        <sz val="12"/>
        <rFont val="Times New Roman"/>
        <family val="1"/>
        <charset val="204"/>
      </rPr>
      <t>2</t>
    </r>
  </si>
  <si>
    <r>
      <t>П</t>
    </r>
    <r>
      <rPr>
        <b/>
        <sz val="12"/>
        <rFont val="Times New Roman"/>
        <family val="1"/>
        <charset val="204"/>
      </rPr>
      <t>1</t>
    </r>
  </si>
  <si>
    <r>
      <t>П</t>
    </r>
    <r>
      <rPr>
        <b/>
        <sz val="12"/>
        <rFont val="Times New Roman"/>
        <family val="1"/>
        <charset val="204"/>
      </rPr>
      <t>2</t>
    </r>
  </si>
  <si>
    <r>
      <t>С</t>
    </r>
    <r>
      <rPr>
        <b/>
        <sz val="12"/>
        <rFont val="Times New Roman"/>
        <family val="1"/>
        <charset val="204"/>
      </rPr>
      <t>2</t>
    </r>
  </si>
  <si>
    <t>собираемости и коэффициента переходящих платежей</t>
  </si>
  <si>
    <r>
      <t>С</t>
    </r>
    <r>
      <rPr>
        <b/>
        <sz val="14"/>
        <rFont val="Times New Roman"/>
        <family val="1"/>
        <charset val="204"/>
      </rPr>
      <t>1</t>
    </r>
  </si>
  <si>
    <r>
      <t>К</t>
    </r>
    <r>
      <rPr>
        <b/>
        <sz val="14"/>
        <rFont val="Times New Roman"/>
        <family val="1"/>
        <charset val="204"/>
      </rPr>
      <t>1</t>
    </r>
  </si>
  <si>
    <r>
      <t xml:space="preserve">Фактор </t>
    </r>
    <r>
      <rPr>
        <b/>
        <i/>
        <sz val="16"/>
        <rFont val="Times New Roman"/>
        <family val="1"/>
        <charset val="204"/>
      </rPr>
      <t>(освобождение от уплаты налогов, зачет переплаты по налогу в уплату текущих нчислений)</t>
    </r>
    <r>
      <rPr>
        <b/>
        <sz val="16"/>
        <rFont val="Times New Roman"/>
        <family val="1"/>
        <charset val="204"/>
      </rPr>
      <t>без КГН</t>
    </r>
  </si>
  <si>
    <r>
      <rPr>
        <b/>
        <sz val="16"/>
        <rFont val="Times New Roman"/>
        <family val="1"/>
        <charset val="204"/>
      </rPr>
      <t>Сумма налогооблагаемой базы налогоплательщиков - резидентов ТОСЭР, получивших прибыль и применяющих пониженную налоговую ставку в размере 10 процентов</t>
    </r>
    <r>
      <rPr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(сумма налогооблагаемой базы за предыдущий период*темп роста прибыли прибыльных на соответствующий год)</t>
    </r>
  </si>
  <si>
    <r>
      <t xml:space="preserve">Коэффициент переходящих платежей  </t>
    </r>
    <r>
      <rPr>
        <b/>
        <i/>
        <sz val="16"/>
        <rFont val="Times New Roman"/>
        <family val="1"/>
        <charset val="204"/>
      </rPr>
      <t xml:space="preserve">(сумма исчисленного налога на прибыль по расчету(без КГН)/факт начислено (1-НМ) (без КГН)) </t>
    </r>
    <r>
      <rPr>
        <i/>
        <sz val="14"/>
        <rFont val="Times New Roman"/>
        <family val="1"/>
        <charset val="204"/>
      </rPr>
      <t>(средняя за период с 2020 года по 2021 год)</t>
    </r>
  </si>
  <si>
    <r>
      <rPr>
        <b/>
        <u/>
        <sz val="12"/>
        <rFont val="Times New Roman"/>
        <family val="1"/>
        <charset val="204"/>
      </rPr>
      <t>F</t>
    </r>
    <r>
      <rPr>
        <b/>
        <u/>
        <sz val="10"/>
        <rFont val="Times New Roman"/>
        <family val="1"/>
        <charset val="204"/>
      </rPr>
      <t>1</t>
    </r>
    <r>
      <rPr>
        <b/>
        <u/>
        <sz val="12"/>
        <rFont val="Times New Roman"/>
        <family val="1"/>
        <charset val="204"/>
      </rPr>
      <t xml:space="preserve"> на 2024 год</t>
    </r>
    <r>
      <rPr>
        <b/>
        <sz val="12"/>
        <rFont val="Times New Roman"/>
        <family val="1"/>
        <charset val="204"/>
      </rPr>
      <t xml:space="preserve">: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34 674 тыс. рублей - освобождение от уплаты налога на прибыль аккредитованных организаций в соответствии с указом Президента РФ от 02.03.2022 № 83 "О мерах по обеспечению ускоренного развития отрасли информационных технологий в Российской Федерации".                 </t>
    </r>
  </si>
  <si>
    <r>
      <rPr>
        <b/>
        <u/>
        <sz val="12"/>
        <rFont val="Times New Roman"/>
        <family val="1"/>
        <charset val="204"/>
      </rPr>
      <t>F</t>
    </r>
    <r>
      <rPr>
        <b/>
        <u/>
        <sz val="10"/>
        <rFont val="Times New Roman"/>
        <family val="1"/>
        <charset val="204"/>
      </rPr>
      <t>1</t>
    </r>
    <r>
      <rPr>
        <b/>
        <u/>
        <sz val="12"/>
        <rFont val="Times New Roman"/>
        <family val="1"/>
        <charset val="204"/>
      </rPr>
      <t xml:space="preserve"> на 2023 год</t>
    </r>
    <r>
      <rPr>
        <sz val="12"/>
        <rFont val="Times New Roman"/>
        <family val="1"/>
        <charset val="204"/>
      </rPr>
      <t>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34 674 тыс. рублей - освобождение от уплаты налога на прибыль аккредитованных организаций в соответствии с указом Президента РФ от 02.03.2022 № 83 "О мерах по обеспечению ускоренного развития отрасли информационных технологий в Российской Федерации";                                                                                                                                                                                                                                                                   1 247 000 тыс. рублей - зачет переплаты по налогу на прибыль организаций в уплату текущих начислений на основании пункта 5 статьи 4 Федеральный закон от 14.07.2022 № 263-ФЗ                                          "О внесении изменений в части первую и вторую Налогового кодекса Российской Федерации".</t>
    </r>
  </si>
  <si>
    <r>
      <t>С</t>
    </r>
    <r>
      <rPr>
        <b/>
        <sz val="16"/>
        <rFont val="Times New Roman"/>
        <family val="1"/>
        <charset val="204"/>
      </rPr>
      <t>умма налогооблогаемой базы налогоплательщиков-резидентов ТОСЭР (стр. 1360 отчета 5-П)</t>
    </r>
    <r>
      <rPr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(сумма налогооблагаемой базы за предыдущий период*темп роста прибыли прибыльных организаций для целей бухгалтерского учета, предусмотренный на соответсвующий год в прогнозе социально-экономического развития РФ)</t>
    </r>
  </si>
  <si>
    <t>Коэффициент переходящих платежей  (сумма исчисленного налога на прибыль по расчету (без КГН)/факт начислено (1-НМ) (без КГН)</t>
  </si>
  <si>
    <t>Факт поступило (1-НМ)</t>
  </si>
  <si>
    <t>Факт поступило (1-НМ, по КГН)</t>
  </si>
  <si>
    <t>Факт поступило (1-НМ) без КГН</t>
  </si>
  <si>
    <t>Собираемость (без КГН) (факт поступило (1-НМ) без КГН/факт начислено (1-НМ) без КГН)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</si>
</sst>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  <numFmt numFmtId="166" formatCode="0.0"/>
    <numFmt numFmtId="167" formatCode="_-* #,##0.0\ _₽_-;\-* #,##0.0\ _₽_-;_-* &quot;-&quot;??\ _₽_-;_-@_-"/>
  </numFmts>
  <fonts count="2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color rgb="FFFF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8" fillId="0" borderId="0"/>
  </cellStyleXfs>
  <cellXfs count="5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wrapText="1"/>
    </xf>
    <xf numFmtId="0" fontId="11" fillId="0" borderId="2" xfId="0" applyFont="1" applyFill="1" applyBorder="1" applyAlignment="1">
      <alignment wrapText="1"/>
    </xf>
    <xf numFmtId="3" fontId="12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13" fillId="0" borderId="0" xfId="0" applyFont="1" applyFill="1" applyAlignment="1">
      <alignment horizontal="center"/>
    </xf>
    <xf numFmtId="165" fontId="8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/>
    </xf>
    <xf numFmtId="167" fontId="8" fillId="0" borderId="0" xfId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1" fillId="2" borderId="2" xfId="0" applyFont="1" applyFill="1" applyBorder="1" applyAlignment="1">
      <alignment wrapText="1"/>
    </xf>
    <xf numFmtId="3" fontId="11" fillId="2" borderId="2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 wrapText="1"/>
    </xf>
    <xf numFmtId="0" fontId="19" fillId="2" borderId="0" xfId="0" applyFont="1" applyFill="1" applyAlignment="1">
      <alignment wrapText="1"/>
    </xf>
    <xf numFmtId="0" fontId="20" fillId="2" borderId="0" xfId="0" applyFont="1" applyFill="1" applyAlignment="1">
      <alignment horizontal="center"/>
    </xf>
    <xf numFmtId="0" fontId="19" fillId="2" borderId="0" xfId="0" applyFont="1" applyFill="1" applyAlignment="1">
      <alignment vertical="center"/>
    </xf>
    <xf numFmtId="0" fontId="20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3" fillId="2" borderId="1" xfId="0" applyNumberFormat="1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5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colors>
    <mruColors>
      <color rgb="FFB8CCE4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5"/>
  <sheetViews>
    <sheetView tabSelected="1" view="pageBreakPreview" zoomScale="80" zoomScaleNormal="100" zoomScaleSheetLayoutView="80" workbookViewId="0">
      <selection activeCell="C10" sqref="C10"/>
    </sheetView>
  </sheetViews>
  <sheetFormatPr defaultColWidth="8.85546875" defaultRowHeight="15" x14ac:dyDescent="0.25"/>
  <cols>
    <col min="1" max="1" width="83.85546875" style="10" customWidth="1"/>
    <col min="2" max="2" width="18" style="11" customWidth="1"/>
    <col min="3" max="3" width="22.140625" style="13" customWidth="1"/>
    <col min="4" max="4" width="24.140625" style="13" customWidth="1"/>
    <col min="5" max="5" width="24" style="14" customWidth="1"/>
    <col min="6" max="6" width="42.7109375" style="2" customWidth="1"/>
    <col min="7" max="7" width="28.7109375" style="2" customWidth="1"/>
    <col min="8" max="9" width="19.85546875" style="3" customWidth="1"/>
    <col min="10" max="10" width="15.28515625" style="3" customWidth="1"/>
    <col min="11" max="11" width="21.28515625" style="3" customWidth="1"/>
    <col min="12" max="18" width="15.28515625" style="3" customWidth="1"/>
    <col min="19" max="16384" width="8.85546875" style="3"/>
  </cols>
  <sheetData>
    <row r="1" spans="1:12" ht="19.5" customHeight="1" x14ac:dyDescent="0.25">
      <c r="A1" s="54" t="s">
        <v>3</v>
      </c>
      <c r="B1" s="54"/>
      <c r="C1" s="54"/>
      <c r="D1" s="54"/>
      <c r="E1" s="54"/>
    </row>
    <row r="2" spans="1:12" ht="23.25" customHeight="1" x14ac:dyDescent="0.25">
      <c r="A2" s="54" t="s">
        <v>8</v>
      </c>
      <c r="B2" s="54"/>
      <c r="C2" s="54"/>
      <c r="D2" s="54"/>
      <c r="E2" s="54"/>
    </row>
    <row r="3" spans="1:12" ht="23.25" customHeight="1" x14ac:dyDescent="0.25">
      <c r="A3" s="54" t="s">
        <v>18</v>
      </c>
      <c r="B3" s="54"/>
      <c r="C3" s="54"/>
      <c r="D3" s="54"/>
      <c r="E3" s="54"/>
    </row>
    <row r="4" spans="1:12" ht="21" customHeight="1" x14ac:dyDescent="0.3">
      <c r="A4" s="17"/>
      <c r="B4" s="18"/>
      <c r="C4" s="19"/>
      <c r="D4" s="19"/>
      <c r="E4" s="34" t="s">
        <v>20</v>
      </c>
    </row>
    <row r="5" spans="1:12" ht="66" customHeight="1" x14ac:dyDescent="0.25">
      <c r="A5" s="35" t="s">
        <v>10</v>
      </c>
      <c r="B5" s="25" t="s">
        <v>9</v>
      </c>
      <c r="C5" s="35" t="s">
        <v>4</v>
      </c>
      <c r="D5" s="35" t="s">
        <v>11</v>
      </c>
      <c r="E5" s="35" t="s">
        <v>17</v>
      </c>
    </row>
    <row r="6" spans="1:12" ht="70.5" customHeight="1" x14ac:dyDescent="0.25">
      <c r="A6" s="23" t="s">
        <v>24</v>
      </c>
      <c r="B6" s="20" t="s">
        <v>21</v>
      </c>
      <c r="C6" s="21">
        <v>189173569</v>
      </c>
      <c r="D6" s="21">
        <v>205442496</v>
      </c>
      <c r="E6" s="21">
        <v>225370418</v>
      </c>
      <c r="F6" s="6"/>
      <c r="G6" s="7"/>
      <c r="H6" s="2"/>
      <c r="I6" s="2"/>
      <c r="J6" s="2"/>
      <c r="K6" s="2"/>
      <c r="L6" s="2"/>
    </row>
    <row r="7" spans="1:12" ht="48" customHeight="1" x14ac:dyDescent="0.25">
      <c r="A7" s="39" t="s">
        <v>22</v>
      </c>
      <c r="B7" s="36"/>
      <c r="C7" s="38">
        <v>74.5</v>
      </c>
      <c r="D7" s="38">
        <f>D6/C6*100</f>
        <v>108.60000003488859</v>
      </c>
      <c r="E7" s="38">
        <f>E6/D6*100</f>
        <v>109.69999994548351</v>
      </c>
      <c r="F7" s="6"/>
      <c r="G7" s="7"/>
      <c r="H7" s="2"/>
      <c r="I7" s="2"/>
      <c r="J7" s="2"/>
      <c r="K7" s="2"/>
      <c r="L7" s="2"/>
    </row>
    <row r="8" spans="1:12" ht="90" customHeight="1" x14ac:dyDescent="0.25">
      <c r="A8" s="39" t="s">
        <v>23</v>
      </c>
      <c r="B8" s="37"/>
      <c r="C8" s="38">
        <v>105.2</v>
      </c>
      <c r="D8" s="38">
        <v>108.6</v>
      </c>
      <c r="E8" s="38">
        <v>109.7</v>
      </c>
      <c r="F8" s="6"/>
      <c r="G8" s="7"/>
      <c r="H8" s="2"/>
      <c r="I8" s="2"/>
      <c r="J8" s="2"/>
      <c r="K8" s="2"/>
      <c r="L8" s="2"/>
    </row>
    <row r="9" spans="1:12" ht="94.5" customHeight="1" x14ac:dyDescent="0.25">
      <c r="A9" s="23" t="s">
        <v>26</v>
      </c>
      <c r="B9" s="20" t="s">
        <v>25</v>
      </c>
      <c r="C9" s="21">
        <v>120976</v>
      </c>
      <c r="D9" s="21">
        <v>0</v>
      </c>
      <c r="E9" s="21">
        <v>0</v>
      </c>
      <c r="F9" s="6"/>
      <c r="G9" s="8"/>
      <c r="H9" s="8"/>
      <c r="I9" s="8"/>
      <c r="J9" s="2"/>
      <c r="K9" s="2"/>
      <c r="L9" s="2"/>
    </row>
    <row r="10" spans="1:12" ht="123" customHeight="1" x14ac:dyDescent="0.25">
      <c r="A10" s="26" t="s">
        <v>54</v>
      </c>
      <c r="B10" s="25" t="s">
        <v>16</v>
      </c>
      <c r="C10" s="21">
        <v>243918</v>
      </c>
      <c r="D10" s="21">
        <v>264895</v>
      </c>
      <c r="E10" s="21">
        <v>290590</v>
      </c>
      <c r="F10" s="6"/>
      <c r="G10" s="8"/>
      <c r="H10" s="8"/>
      <c r="I10" s="2"/>
      <c r="J10" s="2"/>
      <c r="K10" s="2"/>
      <c r="L10" s="2"/>
    </row>
    <row r="11" spans="1:12" ht="108.75" customHeight="1" x14ac:dyDescent="0.25">
      <c r="A11" s="26" t="s">
        <v>50</v>
      </c>
      <c r="B11" s="20" t="s">
        <v>27</v>
      </c>
      <c r="C11" s="24"/>
      <c r="D11" s="24">
        <v>1633</v>
      </c>
      <c r="E11" s="24">
        <v>200807</v>
      </c>
      <c r="F11" s="6"/>
      <c r="G11" s="8"/>
      <c r="H11" s="8"/>
      <c r="I11" s="2"/>
      <c r="J11" s="2"/>
      <c r="K11" s="2"/>
      <c r="L11" s="2"/>
    </row>
    <row r="12" spans="1:12" ht="40.5" customHeight="1" x14ac:dyDescent="0.25">
      <c r="A12" s="41" t="s">
        <v>28</v>
      </c>
      <c r="B12" s="36" t="s">
        <v>12</v>
      </c>
      <c r="C12" s="43"/>
      <c r="D12" s="43">
        <v>10</v>
      </c>
      <c r="E12" s="43">
        <v>10</v>
      </c>
      <c r="F12" s="6"/>
      <c r="G12" s="8"/>
      <c r="H12" s="8"/>
      <c r="I12" s="2"/>
      <c r="J12" s="2"/>
      <c r="K12" s="2"/>
      <c r="L12" s="2"/>
    </row>
    <row r="13" spans="1:12" ht="43.5" customHeight="1" x14ac:dyDescent="0.25">
      <c r="A13" s="42" t="s">
        <v>31</v>
      </c>
      <c r="B13" s="20" t="s">
        <v>30</v>
      </c>
      <c r="C13" s="21"/>
      <c r="D13" s="21">
        <f>ROUND(D11*D12/100,0)</f>
        <v>163</v>
      </c>
      <c r="E13" s="21">
        <f>ROUND(E11*E12/100,0)</f>
        <v>20081</v>
      </c>
      <c r="F13" s="6"/>
      <c r="G13" s="8"/>
      <c r="H13" s="8"/>
      <c r="I13" s="2"/>
      <c r="J13" s="2"/>
      <c r="K13" s="2"/>
      <c r="L13" s="2"/>
    </row>
    <row r="14" spans="1:12" ht="42" customHeight="1" x14ac:dyDescent="0.25">
      <c r="A14" s="42" t="s">
        <v>32</v>
      </c>
      <c r="B14" s="20" t="s">
        <v>19</v>
      </c>
      <c r="C14" s="21">
        <f>ROUND(C6-C9-C10,0)</f>
        <v>188808675</v>
      </c>
      <c r="D14" s="21">
        <f>ROUND(D6-D9-D10,0)</f>
        <v>205177601</v>
      </c>
      <c r="E14" s="21">
        <f>ROUND(E6-E9-E10,0)</f>
        <v>225079828</v>
      </c>
      <c r="F14" s="6"/>
      <c r="G14" s="8"/>
      <c r="H14" s="8"/>
      <c r="I14" s="2"/>
      <c r="J14" s="2"/>
      <c r="K14" s="2"/>
      <c r="L14" s="2"/>
    </row>
    <row r="15" spans="1:12" ht="38.25" customHeight="1" x14ac:dyDescent="0.25">
      <c r="A15" s="41" t="s">
        <v>29</v>
      </c>
      <c r="B15" s="36" t="s">
        <v>12</v>
      </c>
      <c r="C15" s="43">
        <v>17</v>
      </c>
      <c r="D15" s="43">
        <v>17</v>
      </c>
      <c r="E15" s="43">
        <v>17</v>
      </c>
      <c r="F15" s="6"/>
      <c r="G15" s="8"/>
      <c r="H15" s="8"/>
      <c r="I15" s="2"/>
      <c r="J15" s="2"/>
      <c r="K15" s="2"/>
      <c r="L15" s="2"/>
    </row>
    <row r="16" spans="1:12" ht="41.25" customHeight="1" x14ac:dyDescent="0.25">
      <c r="A16" s="26" t="s">
        <v>33</v>
      </c>
      <c r="B16" s="25"/>
      <c r="C16" s="24">
        <f>ROUND(C14*C15/100,0)</f>
        <v>32097475</v>
      </c>
      <c r="D16" s="24">
        <f>ROUND(D14*D15/100,0)</f>
        <v>34880192</v>
      </c>
      <c r="E16" s="24">
        <f>ROUND(E14*E15/100,0)</f>
        <v>38263571</v>
      </c>
      <c r="F16" s="6"/>
      <c r="G16" s="8"/>
      <c r="H16" s="8"/>
      <c r="I16" s="2"/>
      <c r="J16" s="2"/>
      <c r="K16" s="2"/>
      <c r="L16" s="2"/>
    </row>
    <row r="17" spans="1:12" s="2" customFormat="1" ht="41.25" customHeight="1" x14ac:dyDescent="0.25">
      <c r="A17" s="23" t="s">
        <v>34</v>
      </c>
      <c r="B17" s="40" t="s">
        <v>35</v>
      </c>
      <c r="C17" s="45">
        <v>101.3</v>
      </c>
      <c r="D17" s="45">
        <f t="shared" ref="D17:E19" si="0">C17</f>
        <v>101.3</v>
      </c>
      <c r="E17" s="45">
        <f t="shared" si="0"/>
        <v>101.3</v>
      </c>
      <c r="F17" s="9"/>
    </row>
    <row r="18" spans="1:12" s="2" customFormat="1" ht="40.9" customHeight="1" x14ac:dyDescent="0.25">
      <c r="A18" s="23" t="s">
        <v>13</v>
      </c>
      <c r="B18" s="20" t="s">
        <v>45</v>
      </c>
      <c r="C18" s="22">
        <v>100</v>
      </c>
      <c r="D18" s="28"/>
      <c r="E18" s="28"/>
      <c r="F18" s="6"/>
    </row>
    <row r="19" spans="1:12" s="2" customFormat="1" ht="84.75" customHeight="1" x14ac:dyDescent="0.25">
      <c r="A19" s="23" t="s">
        <v>51</v>
      </c>
      <c r="B19" s="40" t="s">
        <v>36</v>
      </c>
      <c r="C19" s="22">
        <v>89.8</v>
      </c>
      <c r="D19" s="22">
        <f t="shared" si="0"/>
        <v>89.8</v>
      </c>
      <c r="E19" s="22">
        <f t="shared" si="0"/>
        <v>89.8</v>
      </c>
      <c r="F19" s="9"/>
    </row>
    <row r="20" spans="1:12" s="2" customFormat="1" ht="45" customHeight="1" x14ac:dyDescent="0.25">
      <c r="A20" s="26" t="s">
        <v>37</v>
      </c>
      <c r="B20" s="47"/>
      <c r="C20" s="24">
        <f>ROUND(C16/C19*100*C17/100,0)</f>
        <v>36207953</v>
      </c>
      <c r="D20" s="24">
        <f>ROUND(D16/D19*100*D17/100,0)</f>
        <v>39347032</v>
      </c>
      <c r="E20" s="24">
        <f>ROUND(E16/E19*100*E17/100,0)</f>
        <v>43163694</v>
      </c>
      <c r="F20" s="6"/>
    </row>
    <row r="21" spans="1:12" s="2" customFormat="1" ht="54.75" customHeight="1" x14ac:dyDescent="0.25">
      <c r="A21" s="23" t="s">
        <v>49</v>
      </c>
      <c r="B21" s="20" t="s">
        <v>38</v>
      </c>
      <c r="C21" s="21">
        <f>34674+1247000</f>
        <v>1281674</v>
      </c>
      <c r="D21" s="21">
        <v>34674</v>
      </c>
      <c r="E21" s="21">
        <f>E23</f>
        <v>0</v>
      </c>
      <c r="F21" s="6"/>
    </row>
    <row r="22" spans="1:12" s="2" customFormat="1" ht="57.75" customHeight="1" x14ac:dyDescent="0.25">
      <c r="A22" s="23" t="s">
        <v>39</v>
      </c>
      <c r="B22" s="21"/>
      <c r="C22" s="21">
        <v>20566</v>
      </c>
      <c r="D22" s="21">
        <v>0</v>
      </c>
      <c r="E22" s="21">
        <v>0</v>
      </c>
      <c r="F22" s="6"/>
    </row>
    <row r="23" spans="1:12" s="2" customFormat="1" ht="54" customHeight="1" x14ac:dyDescent="0.25">
      <c r="A23" s="29" t="s">
        <v>40</v>
      </c>
      <c r="B23" s="44" t="s">
        <v>42</v>
      </c>
      <c r="C23" s="21"/>
      <c r="D23" s="21"/>
      <c r="E23" s="21"/>
      <c r="F23" s="6"/>
    </row>
    <row r="24" spans="1:12" s="2" customFormat="1" ht="45.75" customHeight="1" x14ac:dyDescent="0.25">
      <c r="A24" s="27" t="s">
        <v>41</v>
      </c>
      <c r="B24" s="20" t="s">
        <v>43</v>
      </c>
      <c r="C24" s="21">
        <f>C20-C21</f>
        <v>34926279</v>
      </c>
      <c r="D24" s="21">
        <f>D20-D21</f>
        <v>39312358</v>
      </c>
      <c r="E24" s="21">
        <f>E20+E21</f>
        <v>43163694</v>
      </c>
      <c r="F24" s="6"/>
    </row>
    <row r="25" spans="1:12" s="2" customFormat="1" ht="45.75" customHeight="1" x14ac:dyDescent="0.25">
      <c r="A25" s="23" t="s">
        <v>39</v>
      </c>
      <c r="B25" s="20" t="s">
        <v>44</v>
      </c>
      <c r="C25" s="21">
        <f>ROUND(C22-C23,0)</f>
        <v>20566</v>
      </c>
      <c r="D25" s="21">
        <f>ROUND(D22-D23,0)</f>
        <v>0</v>
      </c>
      <c r="E25" s="21">
        <f>ROUND(E22-E23,0)</f>
        <v>0</v>
      </c>
      <c r="F25" s="6"/>
    </row>
    <row r="26" spans="1:12" s="2" customFormat="1" ht="45.75" customHeight="1" x14ac:dyDescent="0.25">
      <c r="A26" s="23" t="s">
        <v>15</v>
      </c>
      <c r="B26" s="20" t="s">
        <v>30</v>
      </c>
      <c r="C26" s="21">
        <f>C13</f>
        <v>0</v>
      </c>
      <c r="D26" s="21">
        <f>D13</f>
        <v>163</v>
      </c>
      <c r="E26" s="21">
        <f>E13</f>
        <v>20081</v>
      </c>
      <c r="F26" s="6"/>
    </row>
    <row r="27" spans="1:12" s="2" customFormat="1" ht="31.5" customHeight="1" x14ac:dyDescent="0.3">
      <c r="A27" s="23" t="s">
        <v>14</v>
      </c>
      <c r="B27" s="46"/>
      <c r="C27" s="21">
        <f>C24+C25</f>
        <v>34946845</v>
      </c>
      <c r="D27" s="21">
        <f>D24+D25+D26</f>
        <v>39312521</v>
      </c>
      <c r="E27" s="21">
        <f>E24+E25+E26</f>
        <v>43183775</v>
      </c>
      <c r="F27" s="6"/>
    </row>
    <row r="28" spans="1:12" x14ac:dyDescent="0.25">
      <c r="A28" s="30"/>
      <c r="B28" s="31"/>
      <c r="C28" s="32"/>
      <c r="D28" s="32"/>
      <c r="E28" s="33"/>
    </row>
    <row r="29" spans="1:12" s="2" customFormat="1" ht="83.25" customHeight="1" x14ac:dyDescent="0.25">
      <c r="A29" s="55" t="s">
        <v>53</v>
      </c>
      <c r="B29" s="55"/>
      <c r="C29" s="55"/>
      <c r="D29" s="55"/>
      <c r="E29" s="55"/>
      <c r="H29" s="3"/>
      <c r="I29" s="3"/>
      <c r="J29" s="3"/>
      <c r="K29" s="3"/>
      <c r="L29" s="3"/>
    </row>
    <row r="30" spans="1:12" s="2" customFormat="1" ht="57.75" customHeight="1" x14ac:dyDescent="0.25">
      <c r="A30" s="55" t="s">
        <v>52</v>
      </c>
      <c r="B30" s="55"/>
      <c r="C30" s="55"/>
      <c r="D30" s="55"/>
      <c r="E30" s="55"/>
      <c r="H30" s="3"/>
      <c r="I30" s="3"/>
      <c r="J30" s="3"/>
      <c r="K30" s="3"/>
      <c r="L30" s="3"/>
    </row>
    <row r="31" spans="1:12" s="2" customFormat="1" ht="63.75" customHeight="1" x14ac:dyDescent="0.25">
      <c r="A31" s="53"/>
      <c r="B31" s="53"/>
      <c r="C31" s="53"/>
      <c r="D31" s="53"/>
      <c r="E31" s="33"/>
      <c r="H31" s="3"/>
      <c r="I31" s="3"/>
      <c r="J31" s="3"/>
      <c r="K31" s="3"/>
      <c r="L31" s="3"/>
    </row>
    <row r="32" spans="1:12" s="2" customFormat="1" x14ac:dyDescent="0.25">
      <c r="A32" s="53"/>
      <c r="B32" s="53"/>
      <c r="C32" s="53"/>
      <c r="D32" s="53"/>
      <c r="E32" s="33"/>
      <c r="H32" s="3"/>
      <c r="I32" s="3"/>
      <c r="J32" s="3"/>
      <c r="K32" s="3"/>
      <c r="L32" s="3"/>
    </row>
    <row r="33" spans="1:12" s="2" customFormat="1" ht="291" customHeight="1" x14ac:dyDescent="0.25">
      <c r="A33" s="53"/>
      <c r="B33" s="53"/>
      <c r="C33" s="53"/>
      <c r="D33" s="53"/>
      <c r="E33" s="33"/>
      <c r="H33" s="3"/>
      <c r="I33" s="3"/>
      <c r="J33" s="3"/>
      <c r="K33" s="3"/>
      <c r="L33" s="3"/>
    </row>
    <row r="34" spans="1:12" s="2" customFormat="1" ht="92.25" customHeight="1" x14ac:dyDescent="0.25">
      <c r="A34" s="53"/>
      <c r="B34" s="53"/>
      <c r="C34" s="53"/>
      <c r="D34" s="53"/>
      <c r="E34" s="33"/>
      <c r="H34" s="3"/>
      <c r="I34" s="3"/>
      <c r="J34" s="3"/>
      <c r="K34" s="3"/>
      <c r="L34" s="3"/>
    </row>
    <row r="35" spans="1:12" s="2" customFormat="1" ht="32.25" customHeight="1" x14ac:dyDescent="0.3">
      <c r="A35" s="52"/>
      <c r="B35" s="52"/>
      <c r="C35" s="52"/>
      <c r="D35" s="52"/>
      <c r="E35" s="33"/>
      <c r="H35" s="3"/>
      <c r="I35" s="3"/>
      <c r="J35" s="3"/>
      <c r="K35" s="3"/>
      <c r="L35" s="3"/>
    </row>
  </sheetData>
  <mergeCells count="8">
    <mergeCell ref="A35:D35"/>
    <mergeCell ref="A31:D33"/>
    <mergeCell ref="A34:D34"/>
    <mergeCell ref="A1:E1"/>
    <mergeCell ref="A2:E2"/>
    <mergeCell ref="A3:E3"/>
    <mergeCell ref="A29:E29"/>
    <mergeCell ref="A30:E30"/>
  </mergeCells>
  <pageMargins left="0.9055118110236221" right="0.31496062992125984" top="0.15748031496062992" bottom="0.15748031496062992" header="0.31496062992125984" footer="0.31496062992125984"/>
  <pageSetup paperSize="8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view="pageBreakPreview" zoomScale="60" zoomScaleNormal="90" workbookViewId="0">
      <selection activeCell="H12" sqref="H12"/>
    </sheetView>
  </sheetViews>
  <sheetFormatPr defaultColWidth="8.85546875" defaultRowHeight="15" x14ac:dyDescent="0.25"/>
  <cols>
    <col min="1" max="1" width="76.7109375" style="10" customWidth="1"/>
    <col min="2" max="2" width="21.85546875" style="11" customWidth="1"/>
    <col min="3" max="3" width="19" style="11" customWidth="1"/>
    <col min="4" max="5" width="20.140625" style="11" customWidth="1"/>
    <col min="6" max="6" width="15.28515625" style="3" customWidth="1"/>
    <col min="7" max="7" width="21.28515625" style="3" customWidth="1"/>
    <col min="8" max="14" width="15.28515625" style="3" customWidth="1"/>
    <col min="15" max="16384" width="8.85546875" style="3"/>
  </cols>
  <sheetData>
    <row r="1" spans="1:8" ht="30.75" customHeight="1" x14ac:dyDescent="0.25">
      <c r="A1" s="58" t="s">
        <v>3</v>
      </c>
      <c r="B1" s="58"/>
      <c r="C1" s="58"/>
      <c r="D1" s="58"/>
      <c r="E1" s="58"/>
    </row>
    <row r="2" spans="1:8" ht="23.25" customHeight="1" x14ac:dyDescent="0.25">
      <c r="A2" s="58" t="s">
        <v>46</v>
      </c>
      <c r="B2" s="58"/>
      <c r="C2" s="58"/>
      <c r="D2" s="58"/>
      <c r="E2" s="58"/>
    </row>
    <row r="3" spans="1:8" ht="33.75" customHeight="1" x14ac:dyDescent="0.3">
      <c r="A3" s="4"/>
      <c r="B3" s="48"/>
      <c r="C3" s="5"/>
      <c r="D3" s="5"/>
      <c r="E3" s="5"/>
    </row>
    <row r="4" spans="1:8" ht="66" customHeight="1" x14ac:dyDescent="0.25">
      <c r="A4" s="50" t="s">
        <v>10</v>
      </c>
      <c r="B4" s="1" t="s">
        <v>9</v>
      </c>
      <c r="C4" s="50" t="s">
        <v>2</v>
      </c>
      <c r="D4" s="50" t="s">
        <v>0</v>
      </c>
      <c r="E4" s="50" t="s">
        <v>1</v>
      </c>
    </row>
    <row r="5" spans="1:8" ht="51" customHeight="1" x14ac:dyDescent="0.25">
      <c r="A5" s="26" t="s">
        <v>33</v>
      </c>
      <c r="B5" s="25"/>
      <c r="C5" s="24">
        <v>13921602.556535244</v>
      </c>
      <c r="D5" s="24">
        <v>19601932.960000001</v>
      </c>
      <c r="E5" s="24">
        <v>31546405</v>
      </c>
      <c r="F5" s="2"/>
      <c r="G5" s="2"/>
      <c r="H5" s="2"/>
    </row>
    <row r="6" spans="1:8" ht="42" customHeight="1" x14ac:dyDescent="0.25">
      <c r="A6" s="26" t="s">
        <v>56</v>
      </c>
      <c r="B6" s="25"/>
      <c r="C6" s="24">
        <v>33274644</v>
      </c>
      <c r="D6" s="24">
        <v>21810218</v>
      </c>
      <c r="E6" s="24">
        <v>45664398</v>
      </c>
      <c r="F6" s="2"/>
      <c r="G6" s="2"/>
      <c r="H6" s="2"/>
    </row>
    <row r="7" spans="1:8" ht="42" customHeight="1" x14ac:dyDescent="0.25">
      <c r="A7" s="26" t="s">
        <v>57</v>
      </c>
      <c r="B7" s="25"/>
      <c r="C7" s="24">
        <v>5914946</v>
      </c>
      <c r="D7" s="24">
        <v>1658435</v>
      </c>
      <c r="E7" s="24">
        <v>6281457</v>
      </c>
      <c r="F7" s="2"/>
      <c r="G7" s="2"/>
      <c r="H7" s="2"/>
    </row>
    <row r="8" spans="1:8" ht="42" customHeight="1" x14ac:dyDescent="0.25">
      <c r="A8" s="26" t="s">
        <v>58</v>
      </c>
      <c r="B8" s="25"/>
      <c r="C8" s="24">
        <f>C6-C7</f>
        <v>27359698</v>
      </c>
      <c r="D8" s="24">
        <f>D6-D7</f>
        <v>20151783</v>
      </c>
      <c r="E8" s="24">
        <f>E6-E7</f>
        <v>39382941</v>
      </c>
      <c r="F8" s="2"/>
      <c r="G8" s="2"/>
      <c r="H8" s="2"/>
    </row>
    <row r="9" spans="1:8" s="2" customFormat="1" ht="42" customHeight="1" x14ac:dyDescent="0.25">
      <c r="A9" s="26" t="s">
        <v>5</v>
      </c>
      <c r="B9" s="25"/>
      <c r="C9" s="24">
        <v>32543118</v>
      </c>
      <c r="D9" s="24">
        <v>21893553</v>
      </c>
      <c r="E9" s="24">
        <v>44550319</v>
      </c>
    </row>
    <row r="10" spans="1:8" s="2" customFormat="1" ht="42" customHeight="1" x14ac:dyDescent="0.25">
      <c r="A10" s="26" t="s">
        <v>7</v>
      </c>
      <c r="B10" s="49"/>
      <c r="C10" s="24">
        <v>5452805</v>
      </c>
      <c r="D10" s="24">
        <v>1777055</v>
      </c>
      <c r="E10" s="24">
        <v>6190394</v>
      </c>
    </row>
    <row r="11" spans="1:8" s="2" customFormat="1" ht="42" customHeight="1" x14ac:dyDescent="0.25">
      <c r="A11" s="26" t="s">
        <v>6</v>
      </c>
      <c r="B11" s="25"/>
      <c r="C11" s="24">
        <v>27090313</v>
      </c>
      <c r="D11" s="24">
        <v>20116498</v>
      </c>
      <c r="E11" s="24">
        <v>38359925</v>
      </c>
    </row>
    <row r="12" spans="1:8" s="2" customFormat="1" ht="65.25" customHeight="1" x14ac:dyDescent="0.25">
      <c r="A12" s="23" t="s">
        <v>59</v>
      </c>
      <c r="B12" s="51" t="s">
        <v>47</v>
      </c>
      <c r="C12" s="45">
        <f>ROUND(C8/C11*100,1)</f>
        <v>101</v>
      </c>
      <c r="D12" s="45">
        <f>ROUND(D8/D11*100,1)</f>
        <v>100.2</v>
      </c>
      <c r="E12" s="45">
        <f>ROUND(E8/E11*100,1)</f>
        <v>102.7</v>
      </c>
    </row>
    <row r="13" spans="1:8" s="2" customFormat="1" ht="82.5" customHeight="1" x14ac:dyDescent="0.25">
      <c r="A13" s="23" t="s">
        <v>55</v>
      </c>
      <c r="B13" s="51" t="s">
        <v>48</v>
      </c>
      <c r="C13" s="45">
        <f>ROUND(C5/C11*100,1)</f>
        <v>51.4</v>
      </c>
      <c r="D13" s="45">
        <f>ROUND(D5/D11*100,1)</f>
        <v>97.4</v>
      </c>
      <c r="E13" s="45">
        <f>ROUND(E5/E11*100,1)</f>
        <v>82.2</v>
      </c>
    </row>
    <row r="15" spans="1:8" s="2" customFormat="1" ht="69" customHeight="1" x14ac:dyDescent="0.25">
      <c r="A15" s="10"/>
      <c r="B15" s="11"/>
      <c r="C15" s="11"/>
      <c r="D15" s="11"/>
      <c r="E15" s="16"/>
      <c r="F15" s="3"/>
      <c r="G15" s="3"/>
      <c r="H15" s="3"/>
    </row>
    <row r="16" spans="1:8" s="2" customFormat="1" ht="35.25" customHeight="1" x14ac:dyDescent="0.25">
      <c r="A16" s="10"/>
      <c r="B16" s="11"/>
      <c r="C16" s="11"/>
      <c r="D16" s="11"/>
      <c r="E16" s="12"/>
      <c r="F16" s="3"/>
      <c r="G16" s="3"/>
      <c r="H16" s="3"/>
    </row>
    <row r="17" spans="1:8" s="2" customFormat="1" ht="75" customHeight="1" x14ac:dyDescent="0.25">
      <c r="A17" s="10"/>
      <c r="B17" s="11"/>
      <c r="C17" s="11"/>
      <c r="D17" s="11"/>
      <c r="E17" s="15"/>
      <c r="F17" s="3"/>
      <c r="G17" s="3"/>
      <c r="H17" s="3"/>
    </row>
    <row r="18" spans="1:8" s="2" customFormat="1" ht="75" customHeight="1" x14ac:dyDescent="0.25">
      <c r="A18" s="10"/>
      <c r="B18" s="11"/>
      <c r="C18" s="11"/>
      <c r="D18" s="11"/>
      <c r="E18" s="15"/>
      <c r="F18" s="3"/>
      <c r="G18" s="3"/>
      <c r="H18" s="3"/>
    </row>
    <row r="19" spans="1:8" s="2" customFormat="1" ht="63.75" customHeight="1" x14ac:dyDescent="0.25">
      <c r="A19" s="56"/>
      <c r="B19" s="56"/>
      <c r="C19" s="56"/>
      <c r="D19" s="56"/>
      <c r="E19" s="56"/>
      <c r="F19" s="3"/>
      <c r="G19" s="3"/>
      <c r="H19" s="3"/>
    </row>
    <row r="20" spans="1:8" s="2" customFormat="1" x14ac:dyDescent="0.25">
      <c r="A20" s="56"/>
      <c r="B20" s="56"/>
      <c r="C20" s="56"/>
      <c r="D20" s="56"/>
      <c r="E20" s="56"/>
      <c r="F20" s="3"/>
      <c r="G20" s="3"/>
      <c r="H20" s="3"/>
    </row>
    <row r="21" spans="1:8" s="2" customFormat="1" ht="291" customHeight="1" x14ac:dyDescent="0.25">
      <c r="A21" s="56"/>
      <c r="B21" s="56"/>
      <c r="C21" s="56"/>
      <c r="D21" s="56"/>
      <c r="E21" s="56"/>
      <c r="F21" s="3"/>
      <c r="G21" s="3"/>
      <c r="H21" s="3"/>
    </row>
    <row r="22" spans="1:8" s="2" customFormat="1" ht="92.25" customHeight="1" x14ac:dyDescent="0.25">
      <c r="A22" s="56"/>
      <c r="B22" s="56"/>
      <c r="C22" s="56"/>
      <c r="D22" s="56"/>
      <c r="E22" s="56"/>
      <c r="F22" s="3"/>
      <c r="G22" s="3"/>
      <c r="H22" s="3"/>
    </row>
    <row r="23" spans="1:8" s="2" customFormat="1" ht="32.25" customHeight="1" x14ac:dyDescent="0.3">
      <c r="A23" s="57"/>
      <c r="B23" s="57"/>
      <c r="C23" s="57"/>
      <c r="D23" s="57"/>
      <c r="E23" s="57"/>
      <c r="F23" s="3"/>
      <c r="G23" s="3"/>
      <c r="H23" s="3"/>
    </row>
  </sheetData>
  <mergeCells count="5">
    <mergeCell ref="A22:E22"/>
    <mergeCell ref="A23:E23"/>
    <mergeCell ref="A1:E1"/>
    <mergeCell ref="A2:E2"/>
    <mergeCell ref="A19:E21"/>
  </mergeCells>
  <pageMargins left="0.70866141732283472" right="0.11811023622047245" top="0.35433070866141736" bottom="0.15748031496062992" header="0.31496062992125984" footer="0.31496062992125984"/>
  <pageSetup paperSize="8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Прогноз на 2023-2025 г.г.</vt:lpstr>
      <vt:lpstr> Расчет коэффициентов</vt:lpstr>
      <vt:lpstr>' Расчет коэффициентов'!Область_печати</vt:lpstr>
      <vt:lpstr>'Прогноз на 2023-2025 г.г.'!Область_печати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Белан Екатерина Александровна</dc:creator>
  <cp:lastModifiedBy>Яковлева Наталья Александровна</cp:lastModifiedBy>
  <cp:lastPrinted>2022-10-25T07:29:10Z</cp:lastPrinted>
  <dcterms:created xsi:type="dcterms:W3CDTF">2018-08-15T03:02:33Z</dcterms:created>
  <dcterms:modified xsi:type="dcterms:W3CDTF">2022-10-25T07:36:25Z</dcterms:modified>
</cp:coreProperties>
</file>